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" i="1" l="1"/>
  <c r="C29" i="1" l="1"/>
  <c r="C10" i="1"/>
  <c r="C15" i="1" l="1"/>
  <c r="C33" i="1" l="1"/>
  <c r="C25" i="1" l="1"/>
  <c r="C27" i="1"/>
  <c r="C18" i="1"/>
  <c r="C20" i="1"/>
  <c r="C9" i="1"/>
  <c r="C24" i="1" l="1"/>
  <c r="C23" i="1" s="1"/>
  <c r="C22" i="1" s="1"/>
  <c r="C17" i="1"/>
  <c r="C14" i="1" s="1"/>
  <c r="C8" i="1" s="1"/>
  <c r="C37" i="1" l="1"/>
</calcChain>
</file>

<file path=xl/sharedStrings.xml><?xml version="1.0" encoding="utf-8"?>
<sst xmlns="http://schemas.openxmlformats.org/spreadsheetml/2006/main" count="64" uniqueCount="64">
  <si>
    <t>КБК</t>
  </si>
  <si>
    <t>Наименование доходов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</si>
  <si>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</si>
  <si>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</si>
  <si>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</si>
  <si>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</si>
  <si>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</si>
  <si>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</si>
  <si>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</si>
  <si>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</si>
  <si>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</si>
  <si>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</si>
  <si>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</si>
  <si>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</si>
  <si>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</si>
  <si>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</si>
  <si>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</si>
  <si>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</si>
  <si>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</si>
  <si>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</si>
  <si>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</si>
  <si>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</si>
  <si>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</si>
  <si>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</si>
  <si>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</si>
  <si>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Приложение 1</t>
  </si>
  <si>
    <t>рублей</t>
  </si>
  <si>
    <t>182 1 00 00000 00 0000 000</t>
  </si>
  <si>
    <t>182 1 01 00000 00 0000 000</t>
  </si>
  <si>
    <t>182 1 01 02000 01 0000 110</t>
  </si>
  <si>
    <t>182 1 01 02010 01 0000 110</t>
  </si>
  <si>
    <t>182 1 01 02030 01 0000 110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</si>
  <si>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</si>
  <si>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</si>
  <si>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</si>
  <si>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</si>
  <si>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</si>
  <si>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</si>
  <si>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182 1 06 06040 00 0000 110</t>
  </si>
  <si>
    <t>182 1 06 06043 10 0000 110</t>
  </si>
  <si>
    <t>913 2 00 00000 00 0000 000</t>
  </si>
  <si>
    <t>913 2 02 00000 00 0000 000</t>
  </si>
  <si>
    <t>913 2 02 10000 00 0000 150</t>
  </si>
  <si>
    <t>913 2 02 15001 00 0000 150</t>
  </si>
  <si>
    <t>913 2 02 15001 10 0000 150</t>
  </si>
  <si>
    <t>913 2 02 15002 00 0000 150</t>
  </si>
  <si>
    <t>913 2 02 15002 10 0000 150</t>
  </si>
  <si>
    <t>913 2 02 35118 00 0000 150</t>
  </si>
  <si>
    <t>913 2 02 35118 10 0000 150</t>
  </si>
  <si>
    <t>913 2 02 40000 00 0000 150</t>
  </si>
  <si>
    <t>913 2 02 40014 00 0000 150</t>
  </si>
  <si>
    <t>913 2 02 40014 10 0000 150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</si>
  <si>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</si>
  <si>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</si>
  <si>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поселений,муниципальных и городских округов</t>
  </si>
  <si>
    <t>Субвенции бюджетам  на осуществление  первичного воинского учета органами местного самоуправления поселений,муниципальных и городских округов</t>
  </si>
  <si>
    <t>913 2 02 30000 00 0000 150</t>
  </si>
  <si>
    <t>Кассовое исполнение за 2024 год</t>
  </si>
  <si>
    <t xml:space="preserve"> Доходы бюджета Гущинского сельского поселения Почепского муниципального района Брянской области за 2024 год по кодам классификации доходов бюджета</t>
  </si>
  <si>
    <t>913 2 02 49999 10 0000 150</t>
  </si>
  <si>
    <t>913 2 02 49999 00 0000 150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</si>
  <si>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</si>
  <si>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</t>
  </si>
  <si>
    <t>К  решению об исполнению бюджета  "Гущинское сельское поселение Почепского муниципального района Брянской области за 2024 год №30              от 16 июня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</si>
</sst>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2">
      <alignment horizontal="left" wrapText="1" indent="2"/>
    </xf>
  </cellStyleXfs>
  <cellXfs count="33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1" xfId="0" applyFont="1" applyFill="1" applyBorder="1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4" fillId="0" borderId="1" xfId="1" applyNumberFormat="1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4" fillId="0" borderId="1" xfId="1" applyNumberFormat="1" applyFont="1" applyFill="1" applyBorder="1" applyAlignment="1" applyProtection="1">
      <alignment horizontal="left" vertical="top" wrapText="1" indent="2"/>
    </xf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A3" sqref="A3:D5"/>
    </sheetView>
  </sheetViews>
  <sheetFormatPr defaultRowHeight="15" x14ac:dyDescent="0.25"/>
  <cols>
    <col min="1" max="1" width="34.7109375" customWidth="1"/>
    <col min="2" max="2" width="67.42578125" customWidth="1"/>
    <col min="3" max="3" width="21.5703125" customWidth="1"/>
    <col min="4" max="4" width="2.85546875" customWidth="1"/>
    <col min="5" max="5" width="2.5703125" customWidth="1"/>
    <col min="6" max="6" width="30.42578125" customWidth="1"/>
  </cols>
  <sheetData>
    <row r="1" spans="1:6" ht="33" customHeight="1" x14ac:dyDescent="0.3">
      <c r="A1" s="5"/>
      <c r="B1" s="27" t="s">
        <v>25</v>
      </c>
      <c r="C1" s="28"/>
      <c r="D1" s="28"/>
      <c r="E1" s="28"/>
      <c r="F1" s="2"/>
    </row>
    <row r="2" spans="1:6" ht="51" customHeight="1" x14ac:dyDescent="0.3">
      <c r="A2" s="5"/>
      <c r="B2" s="29" t="s">
        <v>63</v>
      </c>
      <c r="C2" s="30"/>
      <c r="D2" s="30"/>
      <c r="E2" s="30"/>
    </row>
    <row r="3" spans="1:6" ht="57.75" customHeight="1" x14ac:dyDescent="0.3">
      <c r="A3" s="31" t="s">
        <v>58</v>
      </c>
      <c r="B3" s="32"/>
      <c r="C3" s="32"/>
      <c r="D3" s="32"/>
      <c r="E3" s="5"/>
    </row>
    <row r="4" spans="1:6" ht="15.75" customHeight="1" x14ac:dyDescent="0.3">
      <c r="A4" s="32"/>
      <c r="B4" s="32"/>
      <c r="C4" s="32"/>
      <c r="D4" s="32"/>
      <c r="E4" s="5"/>
    </row>
    <row r="5" spans="1:6" ht="18.75" x14ac:dyDescent="0.3">
      <c r="A5" s="32"/>
      <c r="B5" s="32"/>
      <c r="C5" s="32"/>
      <c r="D5" s="32"/>
      <c r="E5" s="5"/>
    </row>
    <row r="6" spans="1:6" ht="18.75" x14ac:dyDescent="0.3">
      <c r="A6" s="5"/>
      <c r="B6" s="6"/>
      <c r="C6" s="14" t="s">
        <v>26</v>
      </c>
      <c r="D6" s="5"/>
      <c r="E6" s="5"/>
    </row>
    <row r="7" spans="1:6" s="1" customFormat="1" ht="75.75" customHeight="1" x14ac:dyDescent="0.3">
      <c r="A7" s="7" t="s">
        <v>0</v>
      </c>
      <c r="B7" s="7" t="s">
        <v>1</v>
      </c>
      <c r="C7" s="8" t="s">
        <v>57</v>
      </c>
      <c r="D7" s="9"/>
      <c r="E7" s="9"/>
    </row>
    <row r="8" spans="1:6" ht="19.5" customHeight="1" x14ac:dyDescent="0.3">
      <c r="A8" s="3" t="s">
        <v>27</v>
      </c>
      <c r="B8" s="17" t="s">
        <v>2</v>
      </c>
      <c r="C8" s="10">
        <f>C9+C14</f>
        <v>440674.26</v>
      </c>
    </row>
    <row r="9" spans="1:6" ht="20.25" customHeight="1" x14ac:dyDescent="0.3">
      <c r="A9" s="3" t="s">
        <v>28</v>
      </c>
      <c r="B9" s="18" t="s">
        <v>3</v>
      </c>
      <c r="C9" s="10">
        <f>C10</f>
        <v>303802.16000000003</v>
      </c>
    </row>
    <row r="10" spans="1:6" ht="21" customHeight="1" x14ac:dyDescent="0.3">
      <c r="A10" s="3" t="s">
        <v>29</v>
      </c>
      <c r="B10" s="19" t="s">
        <v>4</v>
      </c>
      <c r="C10" s="11">
        <f>C11+C13+C12</f>
        <v>303802.16000000003</v>
      </c>
      <c r="D10" s="15"/>
    </row>
    <row r="11" spans="1:6" ht="117.75" customHeight="1" x14ac:dyDescent="0.3">
      <c r="A11" s="3" t="s">
        <v>30</v>
      </c>
      <c r="B11" s="20" t="s">
        <v>24</v>
      </c>
      <c r="C11" s="11">
        <v>301554.78000000003</v>
      </c>
      <c r="D11" s="15"/>
    </row>
    <row r="12" spans="1:6" ht="102" customHeight="1" x14ac:dyDescent="0.3">
      <c r="A12" s="3" t="s">
        <v>31</v>
      </c>
      <c r="B12" s="24" t="s">
        <v>23</v>
      </c>
      <c r="C12" s="11">
        <v>2247.38</v>
      </c>
      <c r="D12" s="15"/>
    </row>
    <row r="13" spans="1:6" ht="84.75" hidden="1" customHeight="1" x14ac:dyDescent="0.3">
      <c r="A13" s="3"/>
      <c r="B13" s="20"/>
      <c r="C13" s="11"/>
      <c r="D13" s="15"/>
    </row>
    <row r="14" spans="1:6" ht="40.5" customHeight="1" x14ac:dyDescent="0.3">
      <c r="A14" s="3" t="s">
        <v>32</v>
      </c>
      <c r="B14" s="18" t="s">
        <v>5</v>
      </c>
      <c r="C14" s="10">
        <f>SUM(C15+C17)</f>
        <v>136872.1</v>
      </c>
    </row>
    <row r="15" spans="1:6" ht="51.75" customHeight="1" x14ac:dyDescent="0.3">
      <c r="A15" s="3" t="s">
        <v>33</v>
      </c>
      <c r="B15" s="19" t="s">
        <v>6</v>
      </c>
      <c r="C15" s="11">
        <f>SUM(C16)</f>
        <v>52289.11</v>
      </c>
    </row>
    <row r="16" spans="1:6" ht="78.75" customHeight="1" x14ac:dyDescent="0.3">
      <c r="A16" s="3" t="s">
        <v>34</v>
      </c>
      <c r="B16" s="19" t="s">
        <v>7</v>
      </c>
      <c r="C16" s="11">
        <v>52289.11</v>
      </c>
      <c r="D16" s="15"/>
    </row>
    <row r="17" spans="1:4" ht="18" customHeight="1" x14ac:dyDescent="0.3">
      <c r="A17" s="3" t="s">
        <v>35</v>
      </c>
      <c r="B17" s="18" t="s">
        <v>8</v>
      </c>
      <c r="C17" s="10">
        <f>SUM(C18+C20)</f>
        <v>84582.99</v>
      </c>
    </row>
    <row r="18" spans="1:4" ht="18" customHeight="1" x14ac:dyDescent="0.3">
      <c r="A18" s="3" t="s">
        <v>36</v>
      </c>
      <c r="B18" s="19" t="s">
        <v>9</v>
      </c>
      <c r="C18" s="11">
        <f>SUM(C19)</f>
        <v>-37456</v>
      </c>
    </row>
    <row r="19" spans="1:4" ht="57.75" customHeight="1" x14ac:dyDescent="0.3">
      <c r="A19" s="3" t="s">
        <v>37</v>
      </c>
      <c r="B19" s="19" t="s">
        <v>10</v>
      </c>
      <c r="C19" s="11">
        <v>-37456</v>
      </c>
      <c r="D19" s="15"/>
    </row>
    <row r="20" spans="1:4" ht="20.25" customHeight="1" x14ac:dyDescent="0.3">
      <c r="A20" s="3" t="s">
        <v>38</v>
      </c>
      <c r="B20" s="19" t="s">
        <v>11</v>
      </c>
      <c r="C20" s="11">
        <f>SUM(C21)</f>
        <v>122038.99</v>
      </c>
    </row>
    <row r="21" spans="1:4" ht="57" customHeight="1" x14ac:dyDescent="0.3">
      <c r="A21" s="3" t="s">
        <v>39</v>
      </c>
      <c r="B21" s="19" t="s">
        <v>12</v>
      </c>
      <c r="C21" s="11">
        <v>122038.99</v>
      </c>
      <c r="D21" s="15"/>
    </row>
    <row r="22" spans="1:4" ht="22.5" customHeight="1" x14ac:dyDescent="0.3">
      <c r="A22" s="3" t="s">
        <v>40</v>
      </c>
      <c r="B22" s="18" t="s">
        <v>13</v>
      </c>
      <c r="C22" s="13">
        <f>C23</f>
        <v>3790403</v>
      </c>
    </row>
    <row r="23" spans="1:4" ht="57" customHeight="1" x14ac:dyDescent="0.3">
      <c r="A23" s="3" t="s">
        <v>41</v>
      </c>
      <c r="B23" s="18" t="s">
        <v>14</v>
      </c>
      <c r="C23" s="13">
        <f>C24+C29+C32</f>
        <v>3790403</v>
      </c>
      <c r="D23" s="15"/>
    </row>
    <row r="24" spans="1:4" ht="42.75" customHeight="1" x14ac:dyDescent="0.3">
      <c r="A24" s="3" t="s">
        <v>42</v>
      </c>
      <c r="B24" s="25" t="s">
        <v>52</v>
      </c>
      <c r="C24" s="13">
        <f>SUM(C25+C27)</f>
        <v>195000</v>
      </c>
      <c r="D24" s="15"/>
    </row>
    <row r="25" spans="1:4" ht="37.5" customHeight="1" x14ac:dyDescent="0.3">
      <c r="A25" s="3" t="s">
        <v>43</v>
      </c>
      <c r="B25" s="19" t="s">
        <v>15</v>
      </c>
      <c r="C25" s="11">
        <f>SUM(C26)</f>
        <v>195000</v>
      </c>
      <c r="D25" s="15"/>
    </row>
    <row r="26" spans="1:4" ht="56.25" customHeight="1" x14ac:dyDescent="0.3">
      <c r="A26" s="3" t="s">
        <v>44</v>
      </c>
      <c r="B26" s="26" t="s">
        <v>53</v>
      </c>
      <c r="C26" s="11">
        <v>195000</v>
      </c>
      <c r="D26" s="15"/>
    </row>
    <row r="27" spans="1:4" ht="51.75" customHeight="1" x14ac:dyDescent="0.3">
      <c r="A27" s="3" t="s">
        <v>45</v>
      </c>
      <c r="B27" s="19" t="s">
        <v>16</v>
      </c>
      <c r="C27" s="11">
        <f>SUM(C28)</f>
        <v>0</v>
      </c>
      <c r="D27" s="15"/>
    </row>
    <row r="28" spans="1:4" ht="60" customHeight="1" x14ac:dyDescent="0.3">
      <c r="A28" s="3" t="s">
        <v>46</v>
      </c>
      <c r="B28" s="19" t="s">
        <v>17</v>
      </c>
      <c r="C28" s="11"/>
      <c r="D28" s="15"/>
    </row>
    <row r="29" spans="1:4" ht="49.5" customHeight="1" x14ac:dyDescent="0.3">
      <c r="A29" s="16" t="s">
        <v>56</v>
      </c>
      <c r="B29" s="18" t="s">
        <v>18</v>
      </c>
      <c r="C29" s="13">
        <f>C30</f>
        <v>138178</v>
      </c>
      <c r="D29" s="15"/>
    </row>
    <row r="30" spans="1:4" ht="84" customHeight="1" x14ac:dyDescent="0.3">
      <c r="A30" s="3" t="s">
        <v>47</v>
      </c>
      <c r="B30" s="21" t="s">
        <v>55</v>
      </c>
      <c r="C30" s="11">
        <v>138178</v>
      </c>
      <c r="D30" s="15"/>
    </row>
    <row r="31" spans="1:4" ht="75.75" customHeight="1" x14ac:dyDescent="0.3">
      <c r="A31" s="3" t="s">
        <v>48</v>
      </c>
      <c r="B31" s="21" t="s">
        <v>54</v>
      </c>
      <c r="C31" s="11">
        <v>138178</v>
      </c>
      <c r="D31" s="15"/>
    </row>
    <row r="32" spans="1:4" ht="32.25" customHeight="1" x14ac:dyDescent="0.3">
      <c r="A32" s="3" t="s">
        <v>49</v>
      </c>
      <c r="B32" s="18" t="s">
        <v>19</v>
      </c>
      <c r="C32" s="10">
        <f>C33+C35</f>
        <v>3457225</v>
      </c>
      <c r="D32" s="15"/>
    </row>
    <row r="33" spans="1:4" ht="76.5" customHeight="1" x14ac:dyDescent="0.3">
      <c r="A33" s="3" t="s">
        <v>50</v>
      </c>
      <c r="B33" s="22" t="s">
        <v>20</v>
      </c>
      <c r="C33" s="10">
        <f>C34</f>
        <v>133625</v>
      </c>
      <c r="D33" s="15"/>
    </row>
    <row r="34" spans="1:4" ht="114" customHeight="1" x14ac:dyDescent="0.3">
      <c r="A34" s="3" t="s">
        <v>51</v>
      </c>
      <c r="B34" s="22" t="s">
        <v>21</v>
      </c>
      <c r="C34" s="12">
        <v>133625</v>
      </c>
      <c r="D34" s="15"/>
    </row>
    <row r="35" spans="1:4" ht="114" customHeight="1" x14ac:dyDescent="0.3">
      <c r="A35" s="3" t="s">
        <v>60</v>
      </c>
      <c r="B35" s="22" t="s">
        <v>62</v>
      </c>
      <c r="C35" s="12">
        <v>3323600</v>
      </c>
      <c r="D35" s="23"/>
    </row>
    <row r="36" spans="1:4" ht="114" customHeight="1" x14ac:dyDescent="0.3">
      <c r="A36" s="3" t="s">
        <v>59</v>
      </c>
      <c r="B36" s="22" t="s">
        <v>61</v>
      </c>
      <c r="C36" s="12">
        <v>3323600</v>
      </c>
      <c r="D36" s="23"/>
    </row>
    <row r="37" spans="1:4" ht="20.25" x14ac:dyDescent="0.3">
      <c r="A37" s="3"/>
      <c r="B37" s="4" t="s">
        <v>22</v>
      </c>
      <c r="C37" s="13">
        <f>C8+C22</f>
        <v>4231077.26</v>
      </c>
      <c r="D37" s="15"/>
    </row>
    <row r="38" spans="1:4" ht="18.75" x14ac:dyDescent="0.3">
      <c r="A38" s="5"/>
      <c r="B38" s="5"/>
      <c r="C38" s="5"/>
    </row>
  </sheetData>
  <mergeCells count="3">
    <mergeCell ref="B1:E1"/>
    <mergeCell ref="B2:E2"/>
    <mergeCell ref="A3:D5"/>
  </mergeCells>
  <pageMargins left="0.70866141732283472" right="0.70866141732283472" top="0.74803149606299213" bottom="0.74803149606299213" header="0.31496062992125984" footer="0.31496062992125984"/>
  <pageSetup paperSize="9" scale="49" fitToHeight="3" orientation="portrait" r:id="rId1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2025-06-16T08:04:43Z</dcterms:modified>
</cp:coreProperties>
</file>